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da04\Downloads\"/>
    </mc:Choice>
  </mc:AlternateContent>
  <xr:revisionPtr revIDLastSave="0" documentId="13_ncr:1_{27C37564-3BA8-4DF3-B30F-830FE76BD6ED}" xr6:coauthVersionLast="47" xr6:coauthVersionMax="47" xr10:uidLastSave="{00000000-0000-0000-0000-000000000000}"/>
  <bookViews>
    <workbookView xWindow="-120" yWindow="-120" windowWidth="38640" windowHeight="21120" tabRatio="500" activeTab="1" xr2:uid="{00000000-000D-0000-FFFF-FFFF00000000}"/>
  </bookViews>
  <sheets>
    <sheet name="Instruction" sheetId="1" r:id="rId1"/>
    <sheet name="Prices" sheetId="2" r:id="rId2"/>
    <sheet name="Evaluation summary" sheetId="3" r:id="rId3"/>
  </sheets>
  <definedNames>
    <definedName name="_xlnm.Print_Titles" localSheetId="1">Prices!$5:$5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8" i="2" l="1"/>
  <c r="B5" i="3"/>
  <c r="B4" i="3"/>
  <c r="B6" i="3" s="1"/>
  <c r="B8" i="3" s="1"/>
  <c r="G10" i="2"/>
  <c r="G9" i="2"/>
  <c r="G8" i="2"/>
  <c r="G7" i="2"/>
  <c r="G12" i="2" s="1"/>
</calcChain>
</file>

<file path=xl/sharedStrings.xml><?xml version="1.0" encoding="utf-8"?>
<sst xmlns="http://schemas.openxmlformats.org/spreadsheetml/2006/main" count="89" uniqueCount="79">
  <si>
    <t>Appendix 2 - Price</t>
  </si>
  <si>
    <t>Portable Ballistic Guard Booths (Vaktboder), case number 26/00214</t>
  </si>
  <si>
    <t>Framework agreement, Politiets fellestjenester on behalf of Oslo politidistrikt</t>
  </si>
  <si>
    <t>How to complete this price form</t>
  </si>
  <si>
    <t>1. The Supplier shall fill in all price cells marked in BLUE on the sheet "Prices". All prices in NOK, excluding VAT.</t>
  </si>
  <si>
    <t>2. The prices are fixed unit prices. They apply both to call-offs under the framework agreement and to the evaluation</t>
  </si>
  <si>
    <t xml:space="preserve">    of the award criterion "Price", and are subject to price adjustment in accordance with the Special contract terms.</t>
  </si>
  <si>
    <t>3. Cells marked in YELLOW are the Customer's calculation basis for the evaluation. They are not a purchase</t>
  </si>
  <si>
    <t xml:space="preserve">    commitment and not a guaranteed volume.</t>
  </si>
  <si>
    <t>4. The columns "Sum" and the totals are calculated automatically. Do not edit them.</t>
  </si>
  <si>
    <t>Evaluation of price, award criterion "Price", weight 40 per cent</t>
  </si>
  <si>
    <t>1. The total evaluated price is the figure in cell G12 on the sheet "Prices", repeated on the sheet</t>
  </si>
  <si>
    <t xml:space="preserve">    "Evaluation summary". It comprises the standard booth and the running service and maintenance,</t>
  </si>
  <si>
    <t xml:space="preserve">    each multiplied by the Customer's calculation basis for the four-year framework period.</t>
  </si>
  <si>
    <t>2. A lower total evaluated price is evaluated more favourably.</t>
  </si>
  <si>
    <t>3. Part 2 "Options and variants" is priced separately and is NOT included in the evaluated total, cf. the Rules of</t>
  </si>
  <si>
    <t xml:space="preserve">    competition chapter 2.2 and Appendix 1 chapter 15. The option prices are nevertheless binding for the</t>
  </si>
  <si>
    <t xml:space="preserve">    framework period and will be used if the Customer exercises an option, cf. the Special contract terms clause 3.</t>
  </si>
  <si>
    <t>Notes</t>
  </si>
  <si>
    <t>1. The calculation basis corresponds to the indicative volume of approximately three (3) standard booths over the</t>
  </si>
  <si>
    <t xml:space="preserve">    four-year framework period, cf. the Rules of competition chapter 1.2.</t>
  </si>
  <si>
    <t>2. A blank blue price cell may be interpreted as the element being included at no extra cost, unless the Supplier</t>
  </si>
  <si>
    <t xml:space="preserve">    states otherwise in writing.</t>
  </si>
  <si>
    <t>3. The Supplier shall not change the structure of this form, add rows or delete rows. Comments shall be given in</t>
  </si>
  <si>
    <t xml:space="preserve">    Appendix 3 - Reservations.</t>
  </si>
  <si>
    <t>Appendix 2 - Price form</t>
  </si>
  <si>
    <t>All prices in NOK, excluding VAT. The Supplier fills in the blue cells in column F. The yellow cells in column E are the Customer's calculation basis for the evaluation, they are not a purchase commitment.</t>
  </si>
  <si>
    <t>Item</t>
  </si>
  <si>
    <t>Ref.
App. 1</t>
  </si>
  <si>
    <t>Element / description</t>
  </si>
  <si>
    <t>Unit</t>
  </si>
  <si>
    <t>Qty
4 years
(Customer)</t>
  </si>
  <si>
    <t>Unit price
NOK excl. VAT
(Supplier)</t>
  </si>
  <si>
    <t>Sum
NOK
(= qty x price)</t>
  </si>
  <si>
    <t>Part 1. Booth, service and maintenance. Included in the price evaluation.</t>
  </si>
  <si>
    <t>1.1</t>
  </si>
  <si>
    <t>7, 8, 16, 19-24</t>
  </si>
  <si>
    <t>Standard ballistic guard booth, complete and ready for use (minimum BR6NS and Exr2ns, internal usable floor area at least 9 m2, workspace for two persons), delivered, installed and commissioned at the site stated in the call-off</t>
  </si>
  <si>
    <t>per booth</t>
  </si>
  <si>
    <t>1.2</t>
  </si>
  <si>
    <t>41</t>
  </si>
  <si>
    <t>Annual preventive inspection and maintenance, per booth</t>
  </si>
  <si>
    <t>per inspection</t>
  </si>
  <si>
    <t>1.3</t>
  </si>
  <si>
    <t>Corrective maintenance, hourly rate for technician on site in Norway</t>
  </si>
  <si>
    <t>per hour</t>
  </si>
  <si>
    <t>1.4</t>
  </si>
  <si>
    <t>per visit</t>
  </si>
  <si>
    <t>TOTAL EVALUATED PRICE, NOK excl. VAT</t>
  </si>
  <si>
    <t>Part 2. Options and variants. Priced separately, NOT included in the price evaluation.</t>
  </si>
  <si>
    <t>2.1</t>
  </si>
  <si>
    <t>14</t>
  </si>
  <si>
    <t>Surcharge for wider variant, external width up to 3.00 m, within the limits of forskrift om bruk av kjøretøy</t>
  </si>
  <si>
    <t>2.2</t>
  </si>
  <si>
    <t>Ch. 15</t>
  </si>
  <si>
    <t>Option: water supply and drainage (vann og avløp), prepared and installed</t>
  </si>
  <si>
    <t>2.3</t>
  </si>
  <si>
    <t>Option: larger booth with capacity for more persons and with toilet and small kitchen, meeting all relevant requirements in Appendix 1</t>
  </si>
  <si>
    <t>2.4</t>
  </si>
  <si>
    <t>Option: internal UPS / battery backup, minimum 60 minutes of operation for lighting and communication equipment at −20 °C</t>
  </si>
  <si>
    <t>2.5</t>
  </si>
  <si>
    <t>36</t>
  </si>
  <si>
    <t>Surcharge for alternative RAL colour, if not included at no extra cost</t>
  </si>
  <si>
    <t>Notes to the calculation basis (column E):</t>
  </si>
  <si>
    <t>1.1  Three (3) booths, corresponding to the indicative volume in the Rules of competition chapter 1.2.</t>
  </si>
  <si>
    <t>1.2  Twelve (12) inspections, calculated as three (3) booths over four (4) years.</t>
  </si>
  <si>
    <t>1.3  Forty (40) hours over the four-year framework period.</t>
  </si>
  <si>
    <t>1.4  Ten (10) call-outs over the four-year framework period.</t>
  </si>
  <si>
    <t>The quantities are a calculation basis for the price evaluation only. They are not a purchase commitment and the actual volume may be lower or higher within the financial cap of the agreement.</t>
  </si>
  <si>
    <t>The unit prices in Part 2 are binding for the framework period and shall be applied if the Customer exercises an option, cf. the Special contract terms clause 3.</t>
  </si>
  <si>
    <t>Evaluation summary, award criterion "Price" (weight 40 per cent)</t>
  </si>
  <si>
    <t>Element</t>
  </si>
  <si>
    <t>Sum, NOK excl. VAT</t>
  </si>
  <si>
    <t>1.1  Standard booth</t>
  </si>
  <si>
    <t>1.2 to 1.4  Service and maintenance</t>
  </si>
  <si>
    <t>TOTAL EVALUATED PRICE</t>
  </si>
  <si>
    <t>Cross-check against the total on the sheet "Prices" (shall be 0)</t>
  </si>
  <si>
    <t>Part 2 "Options and variants" on the sheet "Prices" is not included in the evaluated total, cf. the Rules of competition chapter 2.2.</t>
  </si>
  <si>
    <t>Corrective maintenance, travel and call-out fee per visit Oslo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</si>
</sst>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\-"/>
  </numFmts>
  <fonts count="7" x14ac:knownFonts="1">
    <font>
      <sz val="11"/>
      <color theme="1"/>
      <name val="Calibri"/>
      <family val="2"/>
      <charset val="1"/>
    </font>
    <font>
      <b/>
      <sz val="12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0"/>
      <color rgb="FFFFFFFF"/>
      <name val="Arial"/>
      <charset val="1"/>
    </font>
    <font>
      <sz val="10"/>
      <color rgb="FF0000FF"/>
      <name val="Arial"/>
      <charset val="1"/>
    </font>
    <font>
      <i/>
      <sz val="9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DEBF7"/>
        <bgColor rgb="FFD9E1F2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B4C6E7"/>
      </patternFill>
    </fill>
    <fill>
      <patternFill patternType="solid">
        <fgColor rgb="FFD9E1F2"/>
        <bgColor rgb="FFDDEBF7"/>
      </patternFill>
    </fill>
    <fill>
      <patternFill patternType="solid">
        <fgColor rgb="FFF2F2F2"/>
        <bgColor rgb="FFDDEBF7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6" borderId="1" xfId="0" applyFont="1" applyFill="1" applyBorder="1"/>
    <xf numFmtId="0" fontId="2" fillId="3" borderId="1" xfId="0" applyFont="1" applyFill="1" applyBorder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4" fontId="2" fillId="4" borderId="1" xfId="0" applyNumberFormat="1" applyFont="1" applyFill="1" applyBorder="1" applyAlignment="1">
      <alignment horizontal="center" vertical="top"/>
    </xf>
    <xf numFmtId="164" fontId="5" fillId="5" borderId="1" xfId="0" applyNumberFormat="1" applyFont="1" applyFill="1" applyBorder="1"/>
    <xf numFmtId="164" fontId="3" fillId="0" borderId="1" xfId="0" applyNumberFormat="1" applyFont="1" applyBorder="1"/>
    <xf numFmtId="0" fontId="2" fillId="6" borderId="1" xfId="0" applyFont="1" applyFill="1" applyBorder="1"/>
    <xf numFmtId="164" fontId="2" fillId="6" borderId="1" xfId="0" applyNumberFormat="1" applyFont="1" applyFill="1" applyBorder="1"/>
    <xf numFmtId="164" fontId="3" fillId="7" borderId="1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/>
    <xf numFmtId="0" fontId="6" fillId="0" borderId="0" xfId="0" applyFont="1"/>
    <xf numFmtId="0" fontId="4" fillId="2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2F2F2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8D417B4-0CE9-4A61-89A2-CC0B43DC91D8}">
  <we:reference id="11d7cf85-ae5a-43b8-bc58-1e1a151cce24" version="1.0.0.1" store="EXCatalog" storeType="EXCatalog"/>
  <we:alternateReferences>
    <we:reference id="WA200010725" version="1.0.0.1" store="nb-NO" storeType="OMEX"/>
  </we:alternateReferences>
  <we:properties>
    <we:property name="claude.fileId" value="&quot;ba93a0e6-080d-47a6-afcb-82772b35479d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8"/>
  <sheetViews>
    <sheetView zoomScaleNormal="100" workbookViewId="0"/>
  </sheetViews>
  <sheetFormatPr baseColWidth="10" defaultColWidth="8.7109375" defaultRowHeight="15" x14ac:dyDescent="0.25"/>
  <cols>
    <col min="1" max="1" width="118" customWidth="1"/>
  </cols>
  <sheetData>
    <row r="1" spans="1:1" ht="15" customHeight="1" x14ac:dyDescent="0.25">
      <c r="A1" s="3" t="s">
        <v>0</v>
      </c>
    </row>
    <row r="2" spans="1:1" ht="15" customHeight="1" x14ac:dyDescent="0.25">
      <c r="A2" s="4" t="s">
        <v>1</v>
      </c>
    </row>
    <row r="3" spans="1:1" ht="15" customHeight="1" x14ac:dyDescent="0.25">
      <c r="A3" s="5" t="s">
        <v>2</v>
      </c>
    </row>
    <row r="4" spans="1:1" ht="15" customHeight="1" x14ac:dyDescent="0.25">
      <c r="A4" s="5"/>
    </row>
    <row r="5" spans="1:1" ht="15" customHeight="1" x14ac:dyDescent="0.25">
      <c r="A5" s="4" t="s">
        <v>3</v>
      </c>
    </row>
    <row r="6" spans="1:1" ht="15" customHeight="1" x14ac:dyDescent="0.25">
      <c r="A6" s="5" t="s">
        <v>4</v>
      </c>
    </row>
    <row r="7" spans="1:1" ht="15" customHeight="1" x14ac:dyDescent="0.25">
      <c r="A7" s="5" t="s">
        <v>5</v>
      </c>
    </row>
    <row r="8" spans="1:1" ht="15" customHeight="1" x14ac:dyDescent="0.25">
      <c r="A8" s="5" t="s">
        <v>6</v>
      </c>
    </row>
    <row r="9" spans="1:1" ht="15" customHeight="1" x14ac:dyDescent="0.25">
      <c r="A9" s="5" t="s">
        <v>7</v>
      </c>
    </row>
    <row r="10" spans="1:1" ht="15" customHeight="1" x14ac:dyDescent="0.25">
      <c r="A10" s="5" t="s">
        <v>8</v>
      </c>
    </row>
    <row r="11" spans="1:1" ht="15" customHeight="1" x14ac:dyDescent="0.25">
      <c r="A11" s="5" t="s">
        <v>9</v>
      </c>
    </row>
    <row r="12" spans="1:1" ht="15" customHeight="1" x14ac:dyDescent="0.25">
      <c r="A12" s="5"/>
    </row>
    <row r="13" spans="1:1" ht="15" customHeight="1" x14ac:dyDescent="0.25">
      <c r="A13" s="4" t="s">
        <v>10</v>
      </c>
    </row>
    <row r="14" spans="1:1" ht="15" customHeight="1" x14ac:dyDescent="0.25">
      <c r="A14" s="5" t="s">
        <v>11</v>
      </c>
    </row>
    <row r="15" spans="1:1" ht="15" customHeight="1" x14ac:dyDescent="0.25">
      <c r="A15" s="5" t="s">
        <v>12</v>
      </c>
    </row>
    <row r="16" spans="1:1" ht="15" customHeight="1" x14ac:dyDescent="0.25">
      <c r="A16" s="5" t="s">
        <v>13</v>
      </c>
    </row>
    <row r="17" spans="1:1" ht="15" customHeight="1" x14ac:dyDescent="0.25">
      <c r="A17" s="5" t="s">
        <v>14</v>
      </c>
    </row>
    <row r="18" spans="1:1" ht="15" customHeight="1" x14ac:dyDescent="0.25">
      <c r="A18" s="5" t="s">
        <v>15</v>
      </c>
    </row>
    <row r="19" spans="1:1" ht="15" customHeight="1" x14ac:dyDescent="0.25">
      <c r="A19" s="5" t="s">
        <v>16</v>
      </c>
    </row>
    <row r="20" spans="1:1" ht="15" customHeight="1" x14ac:dyDescent="0.25">
      <c r="A20" s="5" t="s">
        <v>17</v>
      </c>
    </row>
    <row r="21" spans="1:1" ht="15" customHeight="1" x14ac:dyDescent="0.25">
      <c r="A21" s="5"/>
    </row>
    <row r="22" spans="1:1" ht="15" customHeight="1" x14ac:dyDescent="0.25">
      <c r="A22" s="4" t="s">
        <v>18</v>
      </c>
    </row>
    <row r="23" spans="1:1" ht="15" customHeight="1" x14ac:dyDescent="0.25">
      <c r="A23" s="5" t="s">
        <v>19</v>
      </c>
    </row>
    <row r="24" spans="1:1" ht="15" customHeight="1" x14ac:dyDescent="0.25">
      <c r="A24" s="5" t="s">
        <v>20</v>
      </c>
    </row>
    <row r="25" spans="1:1" ht="15" customHeight="1" x14ac:dyDescent="0.25">
      <c r="A25" s="5" t="s">
        <v>21</v>
      </c>
    </row>
    <row r="26" spans="1:1" ht="15" customHeight="1" x14ac:dyDescent="0.25">
      <c r="A26" s="5" t="s">
        <v>22</v>
      </c>
    </row>
    <row r="27" spans="1:1" ht="15" customHeight="1" x14ac:dyDescent="0.25">
      <c r="A27" s="5" t="s">
        <v>23</v>
      </c>
    </row>
    <row r="28" spans="1:1" ht="15" customHeight="1" x14ac:dyDescent="0.25">
      <c r="A28" s="5" t="s">
        <v>24</v>
      </c>
    </row>
  </sheetData>
  <pageMargins left="0.75" right="0.75" top="1" bottom="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7"/>
  <sheetViews>
    <sheetView tabSelected="1" zoomScaleNormal="100" workbookViewId="0">
      <pane ySplit="5" topLeftCell="A8" activePane="bottomLeft" state="frozen"/>
      <selection pane="bottomLeft" activeCell="C10" sqref="C10"/>
    </sheetView>
  </sheetViews>
  <sheetFormatPr baseColWidth="10" defaultColWidth="8.7109375" defaultRowHeight="15" x14ac:dyDescent="0.25"/>
  <cols>
    <col min="1" max="1" width="8" customWidth="1"/>
    <col min="2" max="2" width="15" customWidth="1"/>
    <col min="3" max="3" width="56" customWidth="1"/>
    <col min="4" max="4" width="15" customWidth="1"/>
    <col min="5" max="5" width="13" customWidth="1"/>
    <col min="6" max="7" width="17" customWidth="1"/>
  </cols>
  <sheetData>
    <row r="1" spans="1:13" ht="15" customHeight="1" x14ac:dyDescent="0.25">
      <c r="A1" s="3" t="s">
        <v>25</v>
      </c>
    </row>
    <row r="2" spans="1:13" ht="15" customHeight="1" x14ac:dyDescent="0.25">
      <c r="A2" s="4" t="s">
        <v>1</v>
      </c>
    </row>
    <row r="3" spans="1:13" ht="15" customHeight="1" x14ac:dyDescent="0.25">
      <c r="A3" s="5" t="s">
        <v>26</v>
      </c>
    </row>
    <row r="5" spans="1:13" ht="42" customHeight="1" x14ac:dyDescent="0.25">
      <c r="A5" s="6" t="s">
        <v>27</v>
      </c>
      <c r="B5" s="6" t="s">
        <v>28</v>
      </c>
      <c r="C5" s="6" t="s">
        <v>29</v>
      </c>
      <c r="D5" s="6" t="s">
        <v>30</v>
      </c>
      <c r="E5" s="6" t="s">
        <v>31</v>
      </c>
      <c r="F5" s="6" t="s">
        <v>32</v>
      </c>
      <c r="G5" s="6" t="s">
        <v>33</v>
      </c>
    </row>
    <row r="6" spans="1:13" ht="15" customHeight="1" x14ac:dyDescent="0.25">
      <c r="A6" s="2" t="s">
        <v>34</v>
      </c>
      <c r="B6" s="2"/>
      <c r="C6" s="2"/>
      <c r="D6" s="2"/>
      <c r="E6" s="2"/>
      <c r="F6" s="2"/>
      <c r="G6" s="2"/>
    </row>
    <row r="7" spans="1:13" ht="51.75" customHeight="1" x14ac:dyDescent="0.25">
      <c r="A7" s="7" t="s">
        <v>35</v>
      </c>
      <c r="B7" s="7" t="s">
        <v>36</v>
      </c>
      <c r="C7" s="7" t="s">
        <v>37</v>
      </c>
      <c r="D7" s="7" t="s">
        <v>38</v>
      </c>
      <c r="E7" s="8">
        <v>3</v>
      </c>
      <c r="F7" s="9"/>
      <c r="G7" s="10">
        <f>E7*F7</f>
        <v>0</v>
      </c>
    </row>
    <row r="8" spans="1:13" ht="25.5" customHeight="1" x14ac:dyDescent="0.25">
      <c r="A8" s="7" t="s">
        <v>39</v>
      </c>
      <c r="B8" s="7" t="s">
        <v>40</v>
      </c>
      <c r="C8" s="7" t="s">
        <v>41</v>
      </c>
      <c r="D8" s="7" t="s">
        <v>42</v>
      </c>
      <c r="E8" s="8">
        <v>12</v>
      </c>
      <c r="F8" s="9"/>
      <c r="G8" s="10">
        <f>E8*F8</f>
        <v>0</v>
      </c>
      <c r="M8">
        <f>E8/3</f>
        <v>4</v>
      </c>
    </row>
    <row r="9" spans="1:13" ht="25.5" customHeight="1" x14ac:dyDescent="0.25">
      <c r="A9" s="7" t="s">
        <v>43</v>
      </c>
      <c r="B9" s="7" t="s">
        <v>40</v>
      </c>
      <c r="C9" s="7" t="s">
        <v>44</v>
      </c>
      <c r="D9" s="7" t="s">
        <v>45</v>
      </c>
      <c r="E9" s="8">
        <v>40</v>
      </c>
      <c r="F9" s="9"/>
      <c r="G9" s="10">
        <f>E9*F9</f>
        <v>0</v>
      </c>
    </row>
    <row r="10" spans="1:13" ht="25.5" customHeight="1" x14ac:dyDescent="0.25">
      <c r="A10" s="7" t="s">
        <v>46</v>
      </c>
      <c r="B10" s="7" t="s">
        <v>40</v>
      </c>
      <c r="C10" s="7" t="s">
        <v>78</v>
      </c>
      <c r="D10" s="7" t="s">
        <v>47</v>
      </c>
      <c r="E10" s="8">
        <v>10</v>
      </c>
      <c r="F10" s="9"/>
      <c r="G10" s="10">
        <f>E10*F10</f>
        <v>0</v>
      </c>
    </row>
    <row r="12" spans="1:13" ht="15" customHeight="1" x14ac:dyDescent="0.25">
      <c r="A12" s="1" t="s">
        <v>48</v>
      </c>
      <c r="B12" s="1"/>
      <c r="C12" s="1"/>
      <c r="D12" s="1"/>
      <c r="E12" s="1"/>
      <c r="F12" s="1"/>
      <c r="G12" s="12">
        <f>SUM(G7:G10)</f>
        <v>0</v>
      </c>
    </row>
    <row r="14" spans="1:13" ht="15" customHeight="1" x14ac:dyDescent="0.25">
      <c r="A14" s="2" t="s">
        <v>49</v>
      </c>
      <c r="B14" s="2"/>
      <c r="C14" s="2"/>
      <c r="D14" s="2"/>
      <c r="E14" s="2"/>
      <c r="F14" s="2"/>
      <c r="G14" s="2"/>
    </row>
    <row r="15" spans="1:13" ht="33.75" customHeight="1" x14ac:dyDescent="0.25">
      <c r="A15" s="7" t="s">
        <v>50</v>
      </c>
      <c r="B15" s="7" t="s">
        <v>51</v>
      </c>
      <c r="C15" s="7" t="s">
        <v>52</v>
      </c>
      <c r="D15" s="7" t="s">
        <v>38</v>
      </c>
      <c r="E15" s="13"/>
      <c r="F15" s="9"/>
      <c r="G15" s="14"/>
    </row>
    <row r="16" spans="1:13" ht="25.5" customHeight="1" x14ac:dyDescent="0.25">
      <c r="A16" s="7" t="s">
        <v>53</v>
      </c>
      <c r="B16" s="7" t="s">
        <v>54</v>
      </c>
      <c r="C16" s="7" t="s">
        <v>55</v>
      </c>
      <c r="D16" s="7" t="s">
        <v>38</v>
      </c>
      <c r="E16" s="13"/>
      <c r="F16" s="9"/>
      <c r="G16" s="14"/>
    </row>
    <row r="17" spans="1:7" ht="33.75" customHeight="1" x14ac:dyDescent="0.25">
      <c r="A17" s="7" t="s">
        <v>56</v>
      </c>
      <c r="B17" s="7" t="s">
        <v>54</v>
      </c>
      <c r="C17" s="7" t="s">
        <v>57</v>
      </c>
      <c r="D17" s="7" t="s">
        <v>38</v>
      </c>
      <c r="E17" s="13"/>
      <c r="F17" s="9"/>
      <c r="G17" s="14"/>
    </row>
    <row r="18" spans="1:7" ht="33.75" customHeight="1" x14ac:dyDescent="0.25">
      <c r="A18" s="7" t="s">
        <v>58</v>
      </c>
      <c r="B18" s="7" t="s">
        <v>54</v>
      </c>
      <c r="C18" s="7" t="s">
        <v>59</v>
      </c>
      <c r="D18" s="7" t="s">
        <v>38</v>
      </c>
      <c r="E18" s="13"/>
      <c r="F18" s="9"/>
      <c r="G18" s="14"/>
    </row>
    <row r="19" spans="1:7" ht="25.5" customHeight="1" x14ac:dyDescent="0.25">
      <c r="A19" s="7" t="s">
        <v>60</v>
      </c>
      <c r="B19" s="7" t="s">
        <v>61</v>
      </c>
      <c r="C19" s="7" t="s">
        <v>62</v>
      </c>
      <c r="D19" s="7" t="s">
        <v>38</v>
      </c>
      <c r="E19" s="13"/>
      <c r="F19" s="9"/>
      <c r="G19" s="14"/>
    </row>
    <row r="21" spans="1:7" ht="15" customHeight="1" x14ac:dyDescent="0.25">
      <c r="A21" s="4" t="s">
        <v>63</v>
      </c>
    </row>
    <row r="22" spans="1:7" ht="15" customHeight="1" x14ac:dyDescent="0.25">
      <c r="A22" s="15" t="s">
        <v>64</v>
      </c>
    </row>
    <row r="23" spans="1:7" ht="15" customHeight="1" x14ac:dyDescent="0.25">
      <c r="A23" s="15" t="s">
        <v>65</v>
      </c>
    </row>
    <row r="24" spans="1:7" ht="15" customHeight="1" x14ac:dyDescent="0.25">
      <c r="A24" s="15" t="s">
        <v>66</v>
      </c>
    </row>
    <row r="25" spans="1:7" ht="15" customHeight="1" x14ac:dyDescent="0.25">
      <c r="A25" s="15" t="s">
        <v>67</v>
      </c>
    </row>
    <row r="26" spans="1:7" ht="15" customHeight="1" x14ac:dyDescent="0.25">
      <c r="A26" s="15" t="s">
        <v>68</v>
      </c>
    </row>
    <row r="27" spans="1:7" ht="15" customHeight="1" x14ac:dyDescent="0.25">
      <c r="A27" s="15" t="s">
        <v>69</v>
      </c>
    </row>
  </sheetData>
  <mergeCells count="3">
    <mergeCell ref="A6:G6"/>
    <mergeCell ref="A12:F12"/>
    <mergeCell ref="A14:G14"/>
  </mergeCells>
  <pageMargins left="0.4" right="0.4" top="0.4" bottom="0.4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10"/>
  <sheetViews>
    <sheetView zoomScaleNormal="100" workbookViewId="0"/>
  </sheetViews>
  <sheetFormatPr baseColWidth="10" defaultColWidth="8.7109375" defaultRowHeight="15" x14ac:dyDescent="0.25"/>
  <cols>
    <col min="1" max="1" width="62" customWidth="1"/>
    <col min="2" max="2" width="24" customWidth="1"/>
  </cols>
  <sheetData>
    <row r="1" spans="1:2" ht="15" customHeight="1" x14ac:dyDescent="0.25">
      <c r="A1" s="3" t="s">
        <v>70</v>
      </c>
    </row>
    <row r="3" spans="1:2" ht="15" customHeight="1" x14ac:dyDescent="0.25">
      <c r="A3" s="16" t="s">
        <v>71</v>
      </c>
      <c r="B3" s="6" t="s">
        <v>72</v>
      </c>
    </row>
    <row r="4" spans="1:2" ht="15" customHeight="1" x14ac:dyDescent="0.25">
      <c r="A4" s="17" t="s">
        <v>73</v>
      </c>
      <c r="B4" s="10">
        <f>Prices!G7</f>
        <v>0</v>
      </c>
    </row>
    <row r="5" spans="1:2" ht="15" customHeight="1" x14ac:dyDescent="0.25">
      <c r="A5" s="17" t="s">
        <v>74</v>
      </c>
      <c r="B5" s="10">
        <f>SUM(Prices!G8:G10)</f>
        <v>0</v>
      </c>
    </row>
    <row r="6" spans="1:2" ht="15" customHeight="1" x14ac:dyDescent="0.25">
      <c r="A6" s="11" t="s">
        <v>75</v>
      </c>
      <c r="B6" s="12">
        <f>SUM(B4:B5)</f>
        <v>0</v>
      </c>
    </row>
    <row r="8" spans="1:2" ht="15" customHeight="1" x14ac:dyDescent="0.25">
      <c r="A8" s="17" t="s">
        <v>76</v>
      </c>
      <c r="B8" s="10">
        <f>B6-Prices!G12</f>
        <v>0</v>
      </c>
    </row>
    <row r="10" spans="1:2" ht="15" customHeight="1" x14ac:dyDescent="0.25">
      <c r="A10" s="15" t="s">
        <v>77</v>
      </c>
    </row>
  </sheetData>
  <pageMargins left="0.75" right="0.75" top="1" bottom="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Instruction</vt:lpstr>
      <vt:lpstr>Prices</vt:lpstr>
      <vt:lpstr>Evaluation summary</vt:lpstr>
      <vt:lpstr>Prices!Utskriftstitler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Jan Erik Breivik</cp:lastModifiedBy>
  <cp:revision>0</cp:revision>
  <dcterms:created xsi:type="dcterms:W3CDTF">2026-06-17T13:28:30Z</dcterms:created>
  <dcterms:modified xsi:type="dcterms:W3CDTF">2026-08-28T10:18:47Z</dcterms:modified>
  <dc:language>en-US</dc:language>
</cp:coreProperties>
</file>